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GT-NAS\AGT_root\_MUNKA 2016\TOP 3.2.1\1 SZABOLCS\9 Vállaj - KÉSZ\Közbeszerzési dokumentáció\Iskola Komplex\"/>
    </mc:Choice>
  </mc:AlternateContent>
  <bookViews>
    <workbookView xWindow="240" yWindow="192" windowWidth="19320" windowHeight="10368" tabRatio="683"/>
  </bookViews>
  <sheets>
    <sheet name="Záradék" sheetId="7" r:id="rId1"/>
    <sheet name="Összesítő" sheetId="6" r:id="rId2"/>
    <sheet name="Fűtés" sheetId="3" r:id="rId3"/>
  </sheets>
  <definedNames>
    <definedName name="_xlnm.Print_Area" localSheetId="2">Fűtés!$A$1:$F$31</definedName>
    <definedName name="_xlnm.Print_Area" localSheetId="1">Összesítő!$A$1:$C$3</definedName>
    <definedName name="_xlnm.Print_Area" localSheetId="0">Záradék!$A$1:$C$30</definedName>
  </definedNames>
  <calcPr calcId="152511"/>
</workbook>
</file>

<file path=xl/calcChain.xml><?xml version="1.0" encoding="utf-8"?>
<calcChain xmlns="http://schemas.openxmlformats.org/spreadsheetml/2006/main">
  <c r="F29" i="3" l="1"/>
  <c r="F27" i="3"/>
  <c r="F25" i="3"/>
  <c r="F23" i="3"/>
  <c r="F21" i="3"/>
  <c r="F19" i="3"/>
  <c r="F17" i="3" l="1"/>
  <c r="F13" i="3"/>
  <c r="F15" i="3"/>
  <c r="F9" i="3"/>
  <c r="F11" i="3"/>
  <c r="F6" i="3"/>
  <c r="F4" i="3"/>
  <c r="F2" i="3"/>
  <c r="F31" i="3" l="1"/>
  <c r="B2" i="6" s="1"/>
  <c r="B3" i="6" l="1"/>
  <c r="C23" i="7" s="1"/>
  <c r="C24" i="7" s="1"/>
  <c r="C25" i="7" s="1"/>
  <c r="C2" i="6"/>
  <c r="C3" i="6" s="1"/>
  <c r="C26" i="7" l="1"/>
</calcChain>
</file>

<file path=xl/sharedStrings.xml><?xml version="1.0" encoding="utf-8"?>
<sst xmlns="http://schemas.openxmlformats.org/spreadsheetml/2006/main" count="59" uniqueCount="48">
  <si>
    <t>Munkanem megnevezése</t>
  </si>
  <si>
    <t>Ssz.</t>
  </si>
  <si>
    <t>Tétel szövege</t>
  </si>
  <si>
    <t>Menny.</t>
  </si>
  <si>
    <t>Egység</t>
  </si>
  <si>
    <t>Munkanem összesen:</t>
  </si>
  <si>
    <t xml:space="preserve">                                       </t>
  </si>
  <si>
    <t xml:space="preserve">A munka leírása:                       </t>
  </si>
  <si>
    <t>Költségvetés főösszesítő</t>
  </si>
  <si>
    <t>Megnevezés</t>
  </si>
  <si>
    <t>1. Építmény közvetlen költségei</t>
  </si>
  <si>
    <t>2.1 ÁFA vetítési alap</t>
  </si>
  <si>
    <t>2.2 ÁFA</t>
  </si>
  <si>
    <t>3.  A munka ára</t>
  </si>
  <si>
    <t>Aláírás</t>
  </si>
  <si>
    <t>db</t>
  </si>
  <si>
    <t>m</t>
  </si>
  <si>
    <t>klt</t>
  </si>
  <si>
    <t>Építőipari főösszesítő</t>
  </si>
  <si>
    <t xml:space="preserve">Megrendelő :                                  </t>
  </si>
  <si>
    <t xml:space="preserve">Kelt:             </t>
  </si>
  <si>
    <t>A beruházás helyszíne:</t>
  </si>
  <si>
    <t>Mind összesen:</t>
  </si>
  <si>
    <t>Anyag+Díj egységár</t>
  </si>
  <si>
    <t>Anyag+Díj összesen</t>
  </si>
  <si>
    <t>Meglévő rendszer bontása 5000 m2-ig</t>
  </si>
  <si>
    <t>Épületgépészeti csővezeték szerelése, Fűtési vezetékek, Horganyzott szénacélcső szerelése, préselt csőkötésekkel, cső elhelyezése csőidomokkal, szakaszos nyomáspróbával, szabadon, horonyba vagy padlócsatornába,  DN 12 - DN 50</t>
  </si>
  <si>
    <t>Épületgépészeti csővezeték szerelése, Fűtési vezetékek, Fekete acélcső szerelése, hegesztett csőkötésekkel, cső elhelyezése ívidomokkal, szakaszos nyomáspróbával, szabadon, horonyba vagy padlócsatornába, felületkezeléssel  DN 50 - DN 100</t>
  </si>
  <si>
    <t>Fűtési rendszer szerelvényeinek és berendezéseinek szerelése ( elzárók, szabályzók, visszacsapó szelepek, biztonsági szelepek, tágulási tartályok szivattyúk) 3000 m2-ig</t>
  </si>
  <si>
    <t>Fűtőtestek, Acéllemez kompakt lapradiátor elhelyezése,széthordással, tartókkal, bekötéssel, 2 soros, 1600 mm-ig, 600 mm 22 K típus</t>
  </si>
  <si>
    <t>Gázüzemű lakásberendezési tárgyak, Gázüzemű lakásfűtő készülék elhelyezése, víz- és gázoldali bekötése,földgázra, kondenzációs falikazán, 40 kW teljesítményig, Viessmann Vitodens 200-W Gázüzemű kondenzációs falikazán, Névleges teljesítmény: 35 kW</t>
  </si>
  <si>
    <t>Függőleges kéményrendszer, átm. 80/125 mm füstcső és kiegészítőivel, tetőátvezető/kémény elemmel, rögzítő- és csőbilinccsel, felszerelve, 50 kW-ig</t>
  </si>
  <si>
    <t>Automatikai egység telepítése, komplett kábelezéssel, szabályzó szerelvényei, 50 kW-ig</t>
  </si>
  <si>
    <t>Fűtés</t>
  </si>
  <si>
    <t>Anyag+Díj költség</t>
  </si>
  <si>
    <t xml:space="preserve">Épület energetikai korszerűsítése épületgépészet és megújuló energiaforrások hasznosításával kombinálva.                                           </t>
  </si>
  <si>
    <t>Anyag + Díj összege (Bruttó)</t>
  </si>
  <si>
    <t>Anyag + Díj összege (Nettó)</t>
  </si>
  <si>
    <t>Vállalj Község Önkormányzata</t>
  </si>
  <si>
    <t>4351 Vállaj, Szabadság tér 6.</t>
  </si>
  <si>
    <t>Iskola</t>
  </si>
  <si>
    <t>4351 Vállaj, Szabadság utca 46.</t>
  </si>
  <si>
    <t>Épületgépészeti kiviteli/megvalósulási tervdokumentáció készítése</t>
  </si>
  <si>
    <t>Gázengedélyes terv készítése</t>
  </si>
  <si>
    <t>Szakvélemények, hatósági engedélyek beszerzésével kapcsolatos költségek, kéményseprő szakvélemény</t>
  </si>
  <si>
    <t>Gázszerelési munkák átadás-átvételi eljárásával kapcsolatos költségek, átadási dokumentáció készítése</t>
  </si>
  <si>
    <t>gázvezetéki rendszer hatósági tömörségi nyomáspróbája</t>
  </si>
  <si>
    <t>Gázszerelési munkák próbái, gázvezetéki rendszer szilárdsági nyomáspróbája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</si>
</sst>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38"/>
      <scheme val="minor"/>
    </font>
    <font>
      <sz val="12"/>
      <color theme="1"/>
      <name val="Times"/>
      <family val="1"/>
      <charset val="238"/>
    </font>
    <font>
      <b/>
      <sz val="12"/>
      <color theme="1"/>
      <name val="Times"/>
      <family val="1"/>
      <charset val="238"/>
    </font>
    <font>
      <b/>
      <sz val="10"/>
      <color theme="1"/>
      <name val="Times"/>
      <family val="1"/>
      <charset val="238"/>
    </font>
    <font>
      <sz val="10"/>
      <color theme="1"/>
      <name val="Times"/>
      <family val="1"/>
      <charset val="238"/>
    </font>
    <font>
      <sz val="9"/>
      <color rgb="FF000000"/>
      <name val="Tahoma"/>
      <family val="2"/>
      <charset val="238"/>
    </font>
    <font>
      <b/>
      <sz val="9"/>
      <color rgb="FF000000"/>
      <name val="Tahoma"/>
      <family val="2"/>
      <charset val="238"/>
    </font>
    <font>
      <b/>
      <sz val="14"/>
      <color theme="1"/>
      <name val="Times"/>
      <family val="1"/>
      <charset val="238"/>
    </font>
    <font>
      <sz val="14"/>
      <color theme="1"/>
      <name val="Calibri"/>
      <family val="2"/>
      <charset val="238"/>
      <scheme val="minor"/>
    </font>
    <font>
      <sz val="14"/>
      <color theme="1"/>
      <name val="Times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Fill="1" applyAlignment="1">
      <alignment vertical="top"/>
    </xf>
    <xf numFmtId="14" fontId="1" fillId="0" borderId="0" xfId="0" applyNumberFormat="1" applyFont="1" applyFill="1" applyAlignment="1">
      <alignment horizontal="left" vertical="top"/>
    </xf>
    <xf numFmtId="0" fontId="1" fillId="0" borderId="2" xfId="0" applyFont="1" applyBorder="1" applyAlignment="1">
      <alignment vertical="top"/>
    </xf>
    <xf numFmtId="3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3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3" fontId="1" fillId="0" borderId="0" xfId="0" applyNumberFormat="1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2" fontId="4" fillId="0" borderId="0" xfId="0" applyNumberFormat="1" applyFont="1" applyAlignment="1">
      <alignment vertical="top" wrapText="1"/>
    </xf>
    <xf numFmtId="3" fontId="4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top" wrapText="1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3" fontId="4" fillId="0" borderId="0" xfId="0" applyNumberFormat="1" applyFont="1" applyFill="1" applyAlignment="1">
      <alignment horizontal="center" vertical="center" wrapText="1"/>
    </xf>
    <xf numFmtId="3" fontId="3" fillId="0" borderId="0" xfId="0" applyNumberFormat="1" applyFont="1" applyBorder="1" applyAlignment="1">
      <alignment vertical="top" wrapText="1"/>
    </xf>
    <xf numFmtId="164" fontId="4" fillId="0" borderId="0" xfId="0" applyNumberFormat="1" applyFont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3" fontId="1" fillId="0" borderId="3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top" wrapText="1"/>
    </xf>
    <xf numFmtId="0" fontId="5" fillId="0" borderId="0" xfId="0" applyFont="1"/>
    <xf numFmtId="0" fontId="6" fillId="0" borderId="0" xfId="0" applyFont="1"/>
    <xf numFmtId="0" fontId="9" fillId="0" borderId="0" xfId="0" applyFont="1" applyAlignment="1">
      <alignment vertical="top"/>
    </xf>
    <xf numFmtId="0" fontId="1" fillId="0" borderId="3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 wrapText="1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4"/>
  <sheetViews>
    <sheetView tabSelected="1" zoomScaleNormal="100" zoomScaleSheetLayoutView="100" workbookViewId="0">
      <selection activeCell="A30" sqref="A30"/>
    </sheetView>
  </sheetViews>
  <sheetFormatPr defaultColWidth="9.109375" defaultRowHeight="15.6" x14ac:dyDescent="0.3"/>
  <cols>
    <col min="1" max="1" width="36.44140625" style="1" customWidth="1"/>
    <col min="2" max="2" width="10.6640625" style="1" customWidth="1"/>
    <col min="3" max="3" width="23.6640625" style="1" bestFit="1" customWidth="1"/>
    <col min="4" max="16384" width="9.109375" style="1"/>
  </cols>
  <sheetData>
    <row r="2" spans="1:3" s="39" customFormat="1" ht="18" x14ac:dyDescent="0.3">
      <c r="A2" s="41" t="s">
        <v>18</v>
      </c>
      <c r="B2" s="42"/>
      <c r="C2" s="42"/>
    </row>
    <row r="3" spans="1:3" s="39" customFormat="1" ht="18" x14ac:dyDescent="0.3">
      <c r="A3" s="41"/>
      <c r="B3" s="42"/>
      <c r="C3" s="42"/>
    </row>
    <row r="4" spans="1:3" x14ac:dyDescent="0.3">
      <c r="A4" s="2"/>
    </row>
    <row r="5" spans="1:3" x14ac:dyDescent="0.3">
      <c r="A5" s="1" t="s">
        <v>19</v>
      </c>
    </row>
    <row r="6" spans="1:3" x14ac:dyDescent="0.3">
      <c r="A6" s="3" t="s">
        <v>38</v>
      </c>
    </row>
    <row r="7" spans="1:3" x14ac:dyDescent="0.3">
      <c r="A7" s="3" t="s">
        <v>39</v>
      </c>
    </row>
    <row r="9" spans="1:3" x14ac:dyDescent="0.3">
      <c r="A9" s="1" t="s">
        <v>21</v>
      </c>
    </row>
    <row r="10" spans="1:3" x14ac:dyDescent="0.3">
      <c r="A10" s="1" t="s">
        <v>40</v>
      </c>
    </row>
    <row r="11" spans="1:3" x14ac:dyDescent="0.3">
      <c r="A11" s="3" t="s">
        <v>41</v>
      </c>
    </row>
    <row r="13" spans="1:3" x14ac:dyDescent="0.3">
      <c r="A13" s="1" t="s">
        <v>7</v>
      </c>
      <c r="C13" s="1" t="s">
        <v>6</v>
      </c>
    </row>
    <row r="14" spans="1:3" x14ac:dyDescent="0.3">
      <c r="A14" s="44" t="s">
        <v>35</v>
      </c>
      <c r="B14" s="44"/>
      <c r="C14" s="44"/>
    </row>
    <row r="15" spans="1:3" ht="15.75" customHeight="1" x14ac:dyDescent="0.3">
      <c r="A15" s="44"/>
      <c r="B15" s="44"/>
      <c r="C15" s="44"/>
    </row>
    <row r="16" spans="1:3" x14ac:dyDescent="0.3">
      <c r="A16" s="15"/>
      <c r="B16" s="15"/>
      <c r="C16" s="15"/>
    </row>
    <row r="21" spans="1:3" x14ac:dyDescent="0.3">
      <c r="A21" s="43" t="s">
        <v>8</v>
      </c>
      <c r="B21" s="43"/>
      <c r="C21" s="43"/>
    </row>
    <row r="22" spans="1:3" x14ac:dyDescent="0.3">
      <c r="A22" s="5" t="s">
        <v>9</v>
      </c>
      <c r="B22" s="5"/>
      <c r="C22" s="32" t="s">
        <v>34</v>
      </c>
    </row>
    <row r="23" spans="1:3" x14ac:dyDescent="0.3">
      <c r="A23" s="5" t="s">
        <v>10</v>
      </c>
      <c r="B23" s="5"/>
      <c r="C23" s="6">
        <f>Összesítő!B3</f>
        <v>0</v>
      </c>
    </row>
    <row r="24" spans="1:3" x14ac:dyDescent="0.3">
      <c r="A24" s="1" t="s">
        <v>11</v>
      </c>
      <c r="C24" s="33">
        <f>C23</f>
        <v>0</v>
      </c>
    </row>
    <row r="25" spans="1:3" x14ac:dyDescent="0.3">
      <c r="A25" s="5" t="s">
        <v>12</v>
      </c>
      <c r="B25" s="7">
        <v>0.27</v>
      </c>
      <c r="C25" s="34">
        <f>ROUND(C24*B25,0)</f>
        <v>0</v>
      </c>
    </row>
    <row r="26" spans="1:3" x14ac:dyDescent="0.3">
      <c r="A26" s="5" t="s">
        <v>13</v>
      </c>
      <c r="B26" s="5"/>
      <c r="C26" s="35">
        <f>ROUND(C24+C25,0)</f>
        <v>0</v>
      </c>
    </row>
    <row r="29" spans="1:3" x14ac:dyDescent="0.3">
      <c r="A29" s="1" t="s">
        <v>20</v>
      </c>
    </row>
    <row r="30" spans="1:3" x14ac:dyDescent="0.3">
      <c r="A30" s="4"/>
      <c r="B30" s="40" t="s">
        <v>14</v>
      </c>
      <c r="C30" s="40"/>
    </row>
    <row r="32" spans="1:3" x14ac:dyDescent="0.3">
      <c r="A32" s="8"/>
    </row>
    <row r="33" spans="1:1" x14ac:dyDescent="0.3">
      <c r="A33" s="8"/>
    </row>
    <row r="34" spans="1:1" x14ac:dyDescent="0.3">
      <c r="A34" s="8"/>
    </row>
  </sheetData>
  <mergeCells count="5">
    <mergeCell ref="B30:C30"/>
    <mergeCell ref="A3:C3"/>
    <mergeCell ref="A21:C21"/>
    <mergeCell ref="A14:C15"/>
    <mergeCell ref="A2:C2"/>
  </mergeCells>
  <pageMargins left="1" right="1" top="1" bottom="1" header="0.41666666666666669" footer="0.41666666666666669"/>
  <pageSetup paperSize="9" firstPageNumber="4294963191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zoomScaleNormal="100" zoomScaleSheetLayoutView="110" workbookViewId="0">
      <selection activeCell="B22" sqref="B22"/>
    </sheetView>
  </sheetViews>
  <sheetFormatPr defaultColWidth="9.109375" defaultRowHeight="15.6" x14ac:dyDescent="0.3"/>
  <cols>
    <col min="1" max="1" width="36.44140625" style="15" customWidth="1"/>
    <col min="2" max="2" width="20.6640625" style="15" customWidth="1"/>
    <col min="3" max="3" width="17.33203125" style="16" bestFit="1" customWidth="1"/>
    <col min="4" max="16384" width="9.109375" style="15"/>
  </cols>
  <sheetData>
    <row r="1" spans="1:3" s="11" customFormat="1" ht="39" customHeight="1" x14ac:dyDescent="0.3">
      <c r="A1" s="9" t="s">
        <v>0</v>
      </c>
      <c r="B1" s="10" t="s">
        <v>37</v>
      </c>
      <c r="C1" s="10" t="s">
        <v>36</v>
      </c>
    </row>
    <row r="2" spans="1:3" s="14" customFormat="1" x14ac:dyDescent="0.3">
      <c r="A2" s="12" t="s">
        <v>33</v>
      </c>
      <c r="B2" s="13">
        <f>Fűtés!F31</f>
        <v>0</v>
      </c>
      <c r="C2" s="13">
        <f>B2*1.27</f>
        <v>0</v>
      </c>
    </row>
    <row r="3" spans="1:3" x14ac:dyDescent="0.3">
      <c r="A3" s="15" t="s">
        <v>22</v>
      </c>
      <c r="B3" s="36">
        <f>SUM(B2:B2)</f>
        <v>0</v>
      </c>
      <c r="C3" s="36">
        <f>SUM(C2:C2)</f>
        <v>0</v>
      </c>
    </row>
  </sheetData>
  <pageMargins left="1" right="1" top="1" bottom="1" header="0.41666666666666669" footer="0.41666666666666669"/>
  <pageSetup paperSize="9" scale="72" firstPageNumber="4294963191" orientation="portrait" useFirstPageNumber="1" r:id="rId1"/>
  <headerFooter>
    <oddHeader>&amp;C&amp;"Times New Roman,bold"&amp;12Munkanem összesítő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zoomScale="85" zoomScaleNormal="85" zoomScaleSheetLayoutView="90" workbookViewId="0">
      <selection activeCell="E2" sqref="E2:E29"/>
    </sheetView>
  </sheetViews>
  <sheetFormatPr defaultColWidth="9.109375" defaultRowHeight="13.2" x14ac:dyDescent="0.3"/>
  <cols>
    <col min="1" max="1" width="4.33203125" style="19" customWidth="1"/>
    <col min="2" max="2" width="36.6640625" style="20" customWidth="1"/>
    <col min="3" max="3" width="6.6640625" style="27" customWidth="1"/>
    <col min="4" max="4" width="6.6640625" style="20" customWidth="1"/>
    <col min="5" max="5" width="8.88671875" style="27" bestFit="1" customWidth="1"/>
    <col min="6" max="6" width="10.33203125" style="27" customWidth="1"/>
    <col min="7" max="7" width="15.6640625" style="20" customWidth="1"/>
    <col min="8" max="16384" width="9.109375" style="20"/>
  </cols>
  <sheetData>
    <row r="1" spans="1:7" s="18" customFormat="1" ht="39.6" x14ac:dyDescent="0.3">
      <c r="A1" s="17" t="s">
        <v>1</v>
      </c>
      <c r="B1" s="17" t="s">
        <v>2</v>
      </c>
      <c r="C1" s="17" t="s">
        <v>3</v>
      </c>
      <c r="D1" s="17" t="s">
        <v>4</v>
      </c>
      <c r="E1" s="17" t="s">
        <v>23</v>
      </c>
      <c r="F1" s="17" t="s">
        <v>24</v>
      </c>
    </row>
    <row r="2" spans="1:7" x14ac:dyDescent="0.3">
      <c r="A2" s="19">
        <v>1</v>
      </c>
      <c r="B2" s="28" t="s">
        <v>25</v>
      </c>
      <c r="C2" s="31">
        <v>1</v>
      </c>
      <c r="D2" s="22" t="s">
        <v>15</v>
      </c>
      <c r="E2" s="29"/>
      <c r="F2" s="22">
        <f>C2*E2</f>
        <v>0</v>
      </c>
    </row>
    <row r="3" spans="1:7" x14ac:dyDescent="0.3">
      <c r="B3" s="28"/>
      <c r="C3" s="31"/>
      <c r="D3" s="22"/>
      <c r="E3" s="29"/>
      <c r="F3" s="22"/>
    </row>
    <row r="4" spans="1:7" ht="79.2" x14ac:dyDescent="0.2">
      <c r="A4" s="19">
        <v>2</v>
      </c>
      <c r="B4" s="28" t="s">
        <v>26</v>
      </c>
      <c r="C4" s="31">
        <v>592</v>
      </c>
      <c r="D4" s="22" t="s">
        <v>16</v>
      </c>
      <c r="E4" s="29"/>
      <c r="F4" s="22">
        <f>C4*E4</f>
        <v>0</v>
      </c>
      <c r="G4" s="37"/>
    </row>
    <row r="5" spans="1:7" x14ac:dyDescent="0.2">
      <c r="B5" s="28"/>
      <c r="C5" s="31"/>
      <c r="D5" s="22"/>
      <c r="E5" s="29"/>
      <c r="F5" s="22"/>
      <c r="G5" s="37"/>
    </row>
    <row r="6" spans="1:7" ht="79.2" x14ac:dyDescent="0.2">
      <c r="A6" s="19">
        <v>2</v>
      </c>
      <c r="B6" s="28" t="s">
        <v>27</v>
      </c>
      <c r="C6" s="31">
        <v>20</v>
      </c>
      <c r="D6" s="22" t="s">
        <v>16</v>
      </c>
      <c r="E6" s="29"/>
      <c r="F6" s="22">
        <f>C6*E6</f>
        <v>0</v>
      </c>
      <c r="G6" s="37"/>
    </row>
    <row r="7" spans="1:7" x14ac:dyDescent="0.2">
      <c r="B7" s="28"/>
      <c r="C7" s="31"/>
      <c r="D7" s="22"/>
      <c r="E7" s="29"/>
      <c r="F7" s="22"/>
      <c r="G7" s="37"/>
    </row>
    <row r="8" spans="1:7" x14ac:dyDescent="0.2">
      <c r="B8" s="28"/>
      <c r="C8" s="31"/>
      <c r="D8" s="22"/>
      <c r="E8" s="29"/>
      <c r="F8" s="22"/>
      <c r="G8" s="37"/>
    </row>
    <row r="9" spans="1:7" ht="66" x14ac:dyDescent="0.2">
      <c r="A9" s="19">
        <v>3</v>
      </c>
      <c r="B9" s="28" t="s">
        <v>28</v>
      </c>
      <c r="C9" s="31">
        <v>1</v>
      </c>
      <c r="D9" s="22" t="s">
        <v>17</v>
      </c>
      <c r="E9" s="29"/>
      <c r="F9" s="22">
        <f>C9*E9</f>
        <v>0</v>
      </c>
      <c r="G9" s="37"/>
    </row>
    <row r="10" spans="1:7" x14ac:dyDescent="0.2">
      <c r="B10" s="28"/>
      <c r="C10" s="31"/>
      <c r="D10" s="22"/>
      <c r="E10" s="29"/>
      <c r="F10" s="22"/>
      <c r="G10" s="37"/>
    </row>
    <row r="11" spans="1:7" ht="52.8" x14ac:dyDescent="0.2">
      <c r="A11" s="19">
        <v>4</v>
      </c>
      <c r="B11" s="28" t="s">
        <v>29</v>
      </c>
      <c r="C11" s="31">
        <v>66</v>
      </c>
      <c r="D11" s="22" t="s">
        <v>15</v>
      </c>
      <c r="E11" s="29"/>
      <c r="F11" s="22">
        <f>C11*E11</f>
        <v>0</v>
      </c>
      <c r="G11" s="37"/>
    </row>
    <row r="12" spans="1:7" x14ac:dyDescent="0.2">
      <c r="B12" s="28"/>
      <c r="C12" s="31"/>
      <c r="D12" s="22"/>
      <c r="E12" s="29"/>
      <c r="F12" s="22"/>
      <c r="G12" s="37"/>
    </row>
    <row r="13" spans="1:7" ht="79.2" x14ac:dyDescent="0.2">
      <c r="A13" s="19">
        <v>5</v>
      </c>
      <c r="B13" s="28" t="s">
        <v>30</v>
      </c>
      <c r="C13" s="31">
        <v>3</v>
      </c>
      <c r="D13" s="22" t="s">
        <v>15</v>
      </c>
      <c r="E13" s="29"/>
      <c r="F13" s="22">
        <f>C13*E13</f>
        <v>0</v>
      </c>
      <c r="G13" s="37"/>
    </row>
    <row r="14" spans="1:7" x14ac:dyDescent="0.2">
      <c r="B14" s="28"/>
      <c r="C14" s="31"/>
      <c r="D14" s="22"/>
      <c r="E14" s="29"/>
      <c r="F14" s="22"/>
      <c r="G14" s="38"/>
    </row>
    <row r="15" spans="1:7" ht="52.8" x14ac:dyDescent="0.2">
      <c r="A15" s="19">
        <v>6</v>
      </c>
      <c r="B15" s="21" t="s">
        <v>31</v>
      </c>
      <c r="C15" s="31">
        <v>3</v>
      </c>
      <c r="D15" s="22" t="s">
        <v>15</v>
      </c>
      <c r="E15" s="29"/>
      <c r="F15" s="22">
        <f>C15*E15</f>
        <v>0</v>
      </c>
      <c r="G15" s="37"/>
    </row>
    <row r="16" spans="1:7" x14ac:dyDescent="0.2">
      <c r="B16" s="21"/>
      <c r="C16" s="31"/>
      <c r="D16" s="22"/>
      <c r="E16" s="29"/>
      <c r="F16" s="22"/>
      <c r="G16" s="37"/>
    </row>
    <row r="17" spans="1:7" ht="39.6" x14ac:dyDescent="0.3">
      <c r="A17" s="19">
        <v>7</v>
      </c>
      <c r="B17" s="21" t="s">
        <v>32</v>
      </c>
      <c r="C17" s="31">
        <v>1</v>
      </c>
      <c r="D17" s="22" t="s">
        <v>17</v>
      </c>
      <c r="E17" s="29"/>
      <c r="F17" s="22">
        <f>C17*E17</f>
        <v>0</v>
      </c>
    </row>
    <row r="18" spans="1:7" x14ac:dyDescent="0.3">
      <c r="B18" s="21"/>
      <c r="C18" s="31"/>
      <c r="D18" s="22"/>
      <c r="E18" s="29"/>
      <c r="F18" s="22"/>
    </row>
    <row r="19" spans="1:7" ht="26.4" x14ac:dyDescent="0.3">
      <c r="A19" s="19">
        <v>8</v>
      </c>
      <c r="B19" s="21" t="s">
        <v>42</v>
      </c>
      <c r="C19" s="31">
        <v>1</v>
      </c>
      <c r="D19" s="22" t="s">
        <v>17</v>
      </c>
      <c r="E19" s="29"/>
      <c r="F19" s="22">
        <f>C19*E19</f>
        <v>0</v>
      </c>
    </row>
    <row r="20" spans="1:7" x14ac:dyDescent="0.3">
      <c r="B20" s="21"/>
      <c r="C20" s="31"/>
      <c r="D20" s="22"/>
      <c r="E20" s="29"/>
      <c r="F20" s="22"/>
    </row>
    <row r="21" spans="1:7" x14ac:dyDescent="0.3">
      <c r="A21" s="19">
        <v>9</v>
      </c>
      <c r="B21" s="21" t="s">
        <v>43</v>
      </c>
      <c r="C21" s="31">
        <v>1</v>
      </c>
      <c r="D21" s="22" t="s">
        <v>17</v>
      </c>
      <c r="E21" s="29"/>
      <c r="F21" s="22">
        <f>C21*E21</f>
        <v>0</v>
      </c>
    </row>
    <row r="22" spans="1:7" x14ac:dyDescent="0.3">
      <c r="B22" s="21"/>
      <c r="C22" s="31"/>
      <c r="D22" s="22"/>
      <c r="E22" s="29"/>
      <c r="F22" s="22"/>
    </row>
    <row r="23" spans="1:7" ht="39.6" x14ac:dyDescent="0.3">
      <c r="A23" s="19">
        <v>10</v>
      </c>
      <c r="B23" s="21" t="s">
        <v>44</v>
      </c>
      <c r="C23" s="31">
        <v>1</v>
      </c>
      <c r="D23" s="22" t="s">
        <v>17</v>
      </c>
      <c r="E23" s="29"/>
      <c r="F23" s="22">
        <f>C23*E23</f>
        <v>0</v>
      </c>
    </row>
    <row r="24" spans="1:7" x14ac:dyDescent="0.3">
      <c r="B24" s="21"/>
      <c r="C24" s="31"/>
      <c r="D24" s="22"/>
      <c r="E24" s="29"/>
      <c r="F24" s="22"/>
    </row>
    <row r="25" spans="1:7" ht="39.6" x14ac:dyDescent="0.3">
      <c r="A25" s="19">
        <v>11</v>
      </c>
      <c r="B25" s="21" t="s">
        <v>45</v>
      </c>
      <c r="C25" s="31">
        <v>1</v>
      </c>
      <c r="D25" s="22" t="s">
        <v>17</v>
      </c>
      <c r="E25" s="29"/>
      <c r="F25" s="22">
        <f>C25*E25</f>
        <v>0</v>
      </c>
    </row>
    <row r="26" spans="1:7" x14ac:dyDescent="0.3">
      <c r="B26" s="21"/>
      <c r="C26" s="31"/>
      <c r="D26" s="22"/>
      <c r="E26" s="29"/>
      <c r="F26" s="22"/>
    </row>
    <row r="27" spans="1:7" ht="26.4" x14ac:dyDescent="0.3">
      <c r="A27" s="19">
        <v>12</v>
      </c>
      <c r="B27" s="21" t="s">
        <v>46</v>
      </c>
      <c r="C27" s="31">
        <v>1</v>
      </c>
      <c r="D27" s="22" t="s">
        <v>17</v>
      </c>
      <c r="E27" s="29"/>
      <c r="F27" s="22">
        <f>C27*E27</f>
        <v>0</v>
      </c>
    </row>
    <row r="28" spans="1:7" x14ac:dyDescent="0.3">
      <c r="B28" s="21"/>
      <c r="C28" s="31"/>
      <c r="D28" s="22"/>
      <c r="E28" s="29"/>
      <c r="F28" s="22"/>
    </row>
    <row r="29" spans="1:7" ht="26.4" x14ac:dyDescent="0.3">
      <c r="A29" s="19">
        <v>13</v>
      </c>
      <c r="B29" s="21" t="s">
        <v>47</v>
      </c>
      <c r="C29" s="31">
        <v>1</v>
      </c>
      <c r="D29" s="22" t="s">
        <v>17</v>
      </c>
      <c r="E29" s="29"/>
      <c r="F29" s="22">
        <f>C29*E29</f>
        <v>0</v>
      </c>
    </row>
    <row r="30" spans="1:7" x14ac:dyDescent="0.3">
      <c r="E30" s="29"/>
      <c r="F30" s="22"/>
    </row>
    <row r="31" spans="1:7" s="26" customFormat="1" x14ac:dyDescent="0.3">
      <c r="A31" s="23"/>
      <c r="B31" s="24" t="s">
        <v>5</v>
      </c>
      <c r="C31" s="25"/>
      <c r="D31" s="25"/>
      <c r="E31" s="25"/>
      <c r="F31" s="25">
        <f>SUM(F2:F30)</f>
        <v>0</v>
      </c>
      <c r="G31" s="30"/>
    </row>
  </sheetData>
  <pageMargins left="0.2361111111111111" right="0.2361111111111111" top="0.69444444444444442" bottom="0.69444444444444442" header="0.41666666666666669" footer="0.41666666666666669"/>
  <pageSetup paperSize="9" scale="98" firstPageNumber="429496319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3</vt:i4>
      </vt:variant>
    </vt:vector>
  </HeadingPairs>
  <TitlesOfParts>
    <vt:vector size="6" baseType="lpstr">
      <vt:lpstr>Záradék</vt:lpstr>
      <vt:lpstr>Összesítő</vt:lpstr>
      <vt:lpstr>Fűtés</vt:lpstr>
      <vt:lpstr>Fűtés!Nyomtatási_terület</vt:lpstr>
      <vt:lpstr>Összesítő!Nyomtatási_terület</vt:lpstr>
      <vt:lpstr>Záradék!Nyomtatási_terület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Holp János</dc:creator>
  <cp:lastModifiedBy>Lencsés Péter</cp:lastModifiedBy>
  <cp:lastPrinted>2014-09-06T15:23:52Z</cp:lastPrinted>
  <dcterms:created xsi:type="dcterms:W3CDTF">2012-11-29T10:07:21Z</dcterms:created>
  <dcterms:modified xsi:type="dcterms:W3CDTF">2017-12-07T15:06:41Z</dcterms:modified>
</cp:coreProperties>
</file>